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T:\19_2_NEU\5_Vergabeakte\2026\40\L478_26 Kunstmöbel\10 FB 14\"/>
    </mc:Choice>
  </mc:AlternateContent>
  <xr:revisionPtr revIDLastSave="0" documentId="13_ncr:1_{231A11D5-C5E5-421C-887A-5FA49C489B2B}" xr6:coauthVersionLast="47" xr6:coauthVersionMax="47" xr10:uidLastSave="{00000000-0000-0000-0000-000000000000}"/>
  <bookViews>
    <workbookView xWindow="28680" yWindow="-120" windowWidth="38640" windowHeight="21120" xr2:uid="{58C707A5-A368-4CB1-BAA7-21DA035D341F}"/>
  </bookViews>
  <sheets>
    <sheet name="ehem. Los 3 a Holzmöb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2" i="1" l="1"/>
  <c r="E59" i="1"/>
  <c r="E55" i="1"/>
  <c r="E51" i="1"/>
  <c r="E47" i="1"/>
  <c r="E43" i="1"/>
  <c r="E40" i="1"/>
  <c r="E37" i="1"/>
  <c r="E34" i="1"/>
  <c r="E30" i="1"/>
  <c r="E68" i="1" l="1"/>
  <c r="E70" i="1" s="1"/>
  <c r="E3" i="1" l="1"/>
  <c r="E72" i="1"/>
</calcChain>
</file>

<file path=xl/sharedStrings.xml><?xml version="1.0" encoding="utf-8"?>
<sst xmlns="http://schemas.openxmlformats.org/spreadsheetml/2006/main" count="78" uniqueCount="66">
  <si>
    <t>Hinweis: Die ausgenullten Beträge sind als Text weiß formatiert, so kann man dieses LV entweder manuell oder digtial ausfüllen (mit Berechnung)</t>
  </si>
  <si>
    <t xml:space="preserve">Pos. </t>
  </si>
  <si>
    <t>Stück-</t>
  </si>
  <si>
    <t>Gegenstand / Maßnahme</t>
  </si>
  <si>
    <t>Preis je</t>
  </si>
  <si>
    <t>Gesamt-</t>
  </si>
  <si>
    <t>zahl</t>
  </si>
  <si>
    <t>Einheit</t>
  </si>
  <si>
    <t>Betrag</t>
  </si>
  <si>
    <t>EUR</t>
  </si>
  <si>
    <t xml:space="preserve">Vorbemerkungen / Mindeststandards: </t>
  </si>
  <si>
    <t>1. Die Lieferung und Leistung erfolgt frei Verwendungsstelle, inklusive ggfs. notwendiger Montage, siehe auch die Besonderen und Ergänzenden Vertragsbedingungen A 4.</t>
  </si>
  <si>
    <t>2. Der Bieter gewährt eine Beschaffenheits- und Haltbarkeitsgarantie von 60 Monaten auf alle Produkte.</t>
  </si>
  <si>
    <t>4. Materialien: Alle Holz-Flächen sind aus beidseitig melaminharzbeschichteten Dreischicht-Qualitäts-Spanplatten nach DIN EN 312 und DIN EN 14322, homogen verschlossene Sicherheitskanten</t>
  </si>
  <si>
    <t xml:space="preserve">5. (Sämtliche) Farben und Dekore nach Bieterpalette ohne Aufpreis!  Im Zuschlagsfall werden die Farben und Dekore mit der Schulleitung abgestimmt. </t>
  </si>
  <si>
    <t>6.Die Lieferung erfolgt auf Abruf in Einzelaufträgen während der Rahmenvertragslaufzeit.</t>
  </si>
  <si>
    <t>7. Es dürfen nur umweltfreundliche, den geltenden Umwelt- und Gesundheitsschutzverordnungen entsprechenden Werkstoffe zur Anwendung gelangen. Die Materialien sind bspw. mit Siegeln wie „Blauer Engel“ oder „FEMB-Level“ zertifiziert, sind recyclingfähig, biologisch abbaubar oder unter reduziertem Ressourcenverbrauch während der Produktion hergestellt worden und wirken sich dadurch positiv auf den Klimaschutz aus.</t>
  </si>
  <si>
    <t>8. Im Fall des Zuschlags hat der Auftraggeber dem Auftragnehmer Produktbilder zu jeder Position als Bilddatei in einem gängigen Format zur Verfügung zu stellen.</t>
  </si>
  <si>
    <t>Pos.</t>
  </si>
  <si>
    <t>Anzahl</t>
  </si>
  <si>
    <t>Gegenstand/Mindestanforderungen</t>
  </si>
  <si>
    <t>EP</t>
  </si>
  <si>
    <t>GP</t>
  </si>
  <si>
    <t>netto</t>
  </si>
  <si>
    <t>€</t>
  </si>
  <si>
    <t xml:space="preserve">Kosten für Lieferungen und Leistungen außerhalb des Standardsortiments </t>
  </si>
  <si>
    <t>Für alle übrigen, nicht explizit im Leistungsverzeichnis zu bepreisenden Artikel des Herstellers wird ein Rabattsatz auf die Herstellerpreisliste angeboten.</t>
  </si>
  <si>
    <t>Es wird ein Rabattsatz in Höhe von ______ % angeboten.</t>
  </si>
  <si>
    <t>L3-1</t>
  </si>
  <si>
    <t>fahrbarer Instrumentenwagen</t>
  </si>
  <si>
    <t>Fabrikat / Modell:____________________________________________</t>
  </si>
  <si>
    <t>L3-2</t>
  </si>
  <si>
    <t>L3-3</t>
  </si>
  <si>
    <t>L3-4</t>
  </si>
  <si>
    <t>L3-5</t>
  </si>
  <si>
    <t>L3-6</t>
  </si>
  <si>
    <t>L3-7</t>
  </si>
  <si>
    <t>hoher Papierschrank mit Drehtüren DIN A 1, ca. 20 Auszüge</t>
  </si>
  <si>
    <t>L3-8</t>
  </si>
  <si>
    <t>niedriger Papierschrank mit Drehtüren DIN A 1, ca. 10 Auszüge</t>
  </si>
  <si>
    <t>gesamt netto:</t>
  </si>
  <si>
    <t xml:space="preserve">Mwst. 
(19 %)                 </t>
  </si>
  <si>
    <t>gesamt brutto:</t>
  </si>
  <si>
    <t>Leistungsbeschreibung Los 3 a - Kunst- und Musikmöbel (Holz)</t>
  </si>
  <si>
    <t xml:space="preserve">zwei untergebauten Regale rechts und links sollen als Standfüße dienen
In die Regale können dann Kunstmaterialien eingelegt werden, daher Breite mind. DIN A 4 mit ein oder zwei Einlegeböden
</t>
  </si>
  <si>
    <t xml:space="preserve">zwei untergebauten Regale rechts und links sollen als Standfüße dienen: In die Regale können dann Kunstmaterialien eingelegt werden, daher Breite mind. DIN A 4 mit ein oder zwei Einlegeböden
</t>
  </si>
  <si>
    <t>Los 3 a - Summe netto:</t>
  </si>
  <si>
    <t>Bildertrockenwagen mit ca. 25 Ablagegittern für DIN A 3 Bilder</t>
  </si>
  <si>
    <t xml:space="preserve">Fahrbares Trockengestell
Rahmen aus stabiler Holzkonstruktion
zur Aufnahme von Trockengittern
Bestandteil dieses Trockenwagens sind 25 herausziehbare Metallgitter!
Stahlteile pulverbeschichtet, Holzteile beidseitig melaminharzbeschichtet
fahrbar mit 4 Schwenkrollen                         </t>
  </si>
  <si>
    <t>Einzelpreis für Nachbestellungen: Metallgitter zum v. g. Bildertrockenwagen</t>
  </si>
  <si>
    <t>pulverbeschichtet
passend zum v. g. Bildertrockenwagen
Stückpreis</t>
  </si>
  <si>
    <t>L3-9</t>
  </si>
  <si>
    <t>L3-10</t>
  </si>
  <si>
    <t>für den Transport von Musikinstrumenten
Instrumentenwagen mit mind. 4 Ebenen
rechteckiger Holzkorpus
fahrbar mit 4 Lenkrollen, davon 2 feststellbar
zum Transport von kleineren Instrumenten und Medien
inkl. des Grundbodens mind. 3 Böden, davon mind. 2 mit Aufkantung zur Sicherung gegen das Herausrollen von Kleinteilen (beidseitig wenn offen),
untere Fächer gerne offen zur beidseitigen Entnahme, alternativ, wenn nicht anders möglich 1 Seite geschlossen
oberes Fach offen mit mind. 2 - 3 Querstreben zur Facheinteilung
Breite: ca. 90 - 100 cm, Höhe: ca. 80 - 90 cm, Tiefe ca. 40 cm (Abweichungstoleranz von +/- 20 cm)
Bitte bieten Sie kreativ an, was sich aus Ihrem Portfolio als Instrumentenwagen eignet.
Dekore ach Bieterpalette</t>
  </si>
  <si>
    <t>Materialtisch (anstatt von vier Einzelbeinen zwei Regale rechts und links als Standbeine untermontiert), Tischplatte: Breite ca. 140/150 cm x Tiefe ca. 60 /65 cm, Höhe ca. Grundschüler (Abweichungstoleranz von +/- 20 cm)</t>
  </si>
  <si>
    <t>Materialtisch (anstatt von vier Einzelbeinen zwei Regale rechts und links als Standbeine untermontiert), Tischplatte: Breite ca. 140/150 cm x Tiefe ca. 60 /65 cm, Höhe ca. Jugendliche (Abweichungstoleranz von +/- 20 cm)</t>
  </si>
  <si>
    <t>klassischer Zeichnungsschrank DIN A 1, ca. H/B/T 100x100x72 cm (Abweichungstoleranz von +/- 20 cm)</t>
  </si>
  <si>
    <t>Papierwagen, fahrbar, ca. L/T/H 120x60x90 cm (Abweichungstoleranz von +/- 20 cm)</t>
  </si>
  <si>
    <t>Papierschrank, fest stehend, L/T/H 120x60x90 cm (Abweichungstoleranz von +/- 20 cm)</t>
  </si>
  <si>
    <t>halbhoher Schank für Papierbögen
inkl. pulverbeschichteter Stahl-Sockel
stabiler Holzkorpus mit ausziehbare Schubladen
mind. 7 Schübe, besser 10 Schübe mit Frontblende und je 2 Griffen
auf Rollenführung
inkl. Wandbefestigungsset und Wandmontage!</t>
  </si>
  <si>
    <t>Holzschrank-Korpus mit stabil befestigter Rückwand
4 große Lenkrollen, ø mind. 70 mm, zwei davon feststellbar
Rollen auf stabilem Stahlrahmen befestigt, bzw. verstärkt, 
da hohes Wagengewicht bei Befüllung
mind. 10 Papierfächer (keine Auszüge) aus Holz für DIN A 2
Holzteile beidseitig melaminharzbeschichtet
Stahlteile pulverbeschichtet</t>
  </si>
  <si>
    <t>Ausführung wie fahrbarer Papierwagen zuvor, 
aber mit Sockel als Standschrank</t>
  </si>
  <si>
    <r>
      <t xml:space="preserve">Beschreibung wie v. g. Papierschrank, aber in niedriger Ausführung
und mit nur </t>
    </r>
    <r>
      <rPr>
        <sz val="11"/>
        <color theme="1"/>
        <rFont val="Aptos Narrow"/>
        <family val="2"/>
        <scheme val="minor"/>
      </rPr>
      <t>10-15 leichtgängigen Auszügen</t>
    </r>
  </si>
  <si>
    <r>
      <t xml:space="preserve">stabiler Holzkorpus, inkl. Sockel, mit hohem Gewicht belastbar
Höhe: ca. 170-190 cm, Breite: ca. 100-110 cm, Tiefe: ca. 80 cm (Abweichungstoleranz von +/- 20 cm)
mit abschließbaren Drehtüren (Dreipunkt-Verriegelung)
</t>
    </r>
    <r>
      <rPr>
        <sz val="11"/>
        <color theme="1"/>
        <rFont val="Aptos Narrow"/>
        <family val="2"/>
        <scheme val="minor"/>
      </rPr>
      <t>mit 20-30 leichtgängigen Auszügen versehen
stabile Rückwand
inkl. Wandbefestigungsset und Wandmontage!</t>
    </r>
  </si>
  <si>
    <t xml:space="preserve">Hinweis: Bei den hier aufgeführten Kunst-und Musikraum-Möbeln gibt es aufgrund des stark kreativen Anteils an der Gestaltung einer - für den Schulalltag ansprechenden und innovativen - Kunst- und Musikgestaltung starke Abweichungen in der Art und Weise, wie die einzelnen Firmen dies umsetzen. Aus diesem Grunde sind die hier angegebenen Maße und Ausführungen mit einer großen Abweichtoleranz versehen. Sie sollen darlegen, was sich der Fachbereich Schule vorstellt, um für die Schulen ansprechende Möbel anzubieten, die für die Verwahrung der verschiedenen Kunstgegenstände, sowie zum Transport von kleinen Instrumenten geeignet sind. Da die Bieter ggf. auch noch über weitere Artikel im Kunst-/Musikbereich verfügen, die hier nicht dargestellt sind, wäre es von Vorteil einen Rabattsatz auf die Herstellerpreisliste anzubieten, dann könnten später auch noch ggf. andere Produkte bei Ihnen bezogen werden. </t>
  </si>
  <si>
    <t xml:space="preserve">3. Toleranzen: Aufgrund der Besonderheit der Möbel bestehen hier deutlich größere Abweichungstoleranzen von  +/- 20 cm, soweit nicht anders angegeben.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</si>
</sst>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4"/>
      <color theme="1"/>
      <name val="Calibri"/>
      <family val="2"/>
    </font>
    <font>
      <b/>
      <sz val="8"/>
      <color theme="1"/>
      <name val="Calibri"/>
      <family val="2"/>
    </font>
    <font>
      <b/>
      <sz val="11"/>
      <color theme="1"/>
      <name val="Calibri"/>
      <family val="2"/>
    </font>
    <font>
      <b/>
      <sz val="10"/>
      <name val="Arial"/>
      <family val="2"/>
    </font>
    <font>
      <sz val="10"/>
      <name val="Arial"/>
      <family val="2"/>
    </font>
    <font>
      <sz val="11"/>
      <color theme="1"/>
      <name val="Calibri"/>
      <family val="2"/>
    </font>
    <font>
      <sz val="11"/>
      <name val="Aptos Narrow"/>
      <family val="2"/>
      <scheme val="minor"/>
    </font>
    <font>
      <sz val="11"/>
      <color theme="0" tint="-4.9989318521683403E-2"/>
      <name val="Calibri"/>
      <family val="2"/>
    </font>
    <font>
      <b/>
      <sz val="11"/>
      <color theme="0" tint="-0.14999847407452621"/>
      <name val="Times New Roman"/>
      <family val="1"/>
    </font>
    <font>
      <sz val="11"/>
      <color theme="0" tint="-0.14999847407452621"/>
      <name val="Times New Roman"/>
      <family val="1"/>
    </font>
  </fonts>
  <fills count="6">
    <fill>
      <patternFill patternType="none"/>
    </fill>
    <fill>
      <patternFill patternType="gray125"/>
    </fill>
    <fill>
      <patternFill patternType="solid">
        <fgColor rgb="FFFFFF00"/>
        <bgColor indexed="64"/>
      </patternFill>
    </fill>
    <fill>
      <patternFill patternType="solid">
        <fgColor indexed="65"/>
        <bgColor indexed="64"/>
      </patternFill>
    </fill>
    <fill>
      <patternFill patternType="solid">
        <fgColor theme="0" tint="-0.249977111117893"/>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s>
  <cellStyleXfs count="1">
    <xf numFmtId="0" fontId="0" fillId="0" borderId="0"/>
  </cellStyleXfs>
  <cellXfs count="44">
    <xf numFmtId="0" fontId="0" fillId="0" borderId="0" xfId="0"/>
    <xf numFmtId="0" fontId="4" fillId="2" borderId="0" xfId="0" applyFont="1" applyFill="1" applyAlignment="1">
      <alignment horizontal="left"/>
    </xf>
    <xf numFmtId="0" fontId="3" fillId="2" borderId="0" xfId="0" applyFont="1" applyFill="1" applyAlignment="1">
      <alignment horizontal="left"/>
    </xf>
    <xf numFmtId="0" fontId="5" fillId="0" borderId="0" xfId="0" applyFont="1"/>
    <xf numFmtId="164" fontId="5" fillId="0" borderId="0" xfId="0" applyNumberFormat="1" applyFont="1" applyAlignment="1">
      <alignment horizontal="right"/>
    </xf>
    <xf numFmtId="164" fontId="2" fillId="0" borderId="0" xfId="0" applyNumberFormat="1" applyFont="1"/>
    <xf numFmtId="0" fontId="6" fillId="3" borderId="1" xfId="0" applyFont="1" applyFill="1" applyBorder="1" applyAlignment="1">
      <alignment horizontal="center"/>
    </xf>
    <xf numFmtId="0" fontId="6" fillId="3" borderId="2" xfId="0" applyFont="1" applyFill="1" applyBorder="1" applyAlignment="1">
      <alignment horizontal="left"/>
    </xf>
    <xf numFmtId="164" fontId="6" fillId="3" borderId="1" xfId="0" applyNumberFormat="1" applyFont="1" applyFill="1" applyBorder="1" applyAlignment="1">
      <alignment horizontal="center"/>
    </xf>
    <xf numFmtId="0" fontId="7" fillId="0" borderId="0" xfId="0" applyFont="1"/>
    <xf numFmtId="0" fontId="6" fillId="3" borderId="3" xfId="0" applyFont="1" applyFill="1" applyBorder="1" applyAlignment="1">
      <alignment horizontal="center"/>
    </xf>
    <xf numFmtId="0" fontId="7" fillId="3" borderId="4" xfId="0" applyFont="1" applyFill="1" applyBorder="1"/>
    <xf numFmtId="164" fontId="6" fillId="3" borderId="3" xfId="0" applyNumberFormat="1" applyFont="1" applyFill="1" applyBorder="1" applyAlignment="1">
      <alignment horizontal="center"/>
    </xf>
    <xf numFmtId="0" fontId="7" fillId="0" borderId="5" xfId="0" applyFont="1" applyBorder="1"/>
    <xf numFmtId="0" fontId="7" fillId="0" borderId="6" xfId="0" applyFont="1" applyBorder="1"/>
    <xf numFmtId="164" fontId="6" fillId="0" borderId="5" xfId="0" applyNumberFormat="1" applyFont="1" applyBorder="1" applyAlignment="1">
      <alignment horizontal="center"/>
    </xf>
    <xf numFmtId="164" fontId="7" fillId="0" borderId="0" xfId="0" applyNumberFormat="1" applyFont="1"/>
    <xf numFmtId="164" fontId="8" fillId="0" borderId="0" xfId="0" applyNumberFormat="1" applyFont="1" applyAlignment="1">
      <alignment horizontal="right"/>
    </xf>
    <xf numFmtId="164" fontId="8" fillId="0" borderId="0" xfId="0" applyNumberFormat="1" applyFont="1"/>
    <xf numFmtId="0" fontId="1" fillId="0" borderId="0" xfId="0" applyFont="1"/>
    <xf numFmtId="0" fontId="9" fillId="0" borderId="0" xfId="0" applyFont="1" applyAlignment="1">
      <alignment wrapText="1"/>
    </xf>
    <xf numFmtId="0" fontId="9" fillId="0" borderId="0" xfId="0" applyFont="1"/>
    <xf numFmtId="0" fontId="8" fillId="0" borderId="0" xfId="0" applyFont="1"/>
    <xf numFmtId="0" fontId="5" fillId="0" borderId="0" xfId="0" applyFont="1" applyAlignment="1">
      <alignment horizontal="center"/>
    </xf>
    <xf numFmtId="164" fontId="5" fillId="0" borderId="0" xfId="0" applyNumberFormat="1" applyFont="1" applyAlignment="1">
      <alignment horizontal="center"/>
    </xf>
    <xf numFmtId="164" fontId="8" fillId="0" borderId="0" xfId="0" applyNumberFormat="1" applyFont="1" applyAlignment="1">
      <alignment horizontal="left"/>
    </xf>
    <xf numFmtId="0" fontId="8" fillId="0" borderId="0" xfId="0" applyFont="1" applyAlignment="1">
      <alignment horizontal="left" vertical="top" wrapText="1"/>
    </xf>
    <xf numFmtId="0" fontId="8" fillId="0" borderId="0" xfId="0" applyFont="1" applyAlignment="1">
      <alignment wrapText="1"/>
    </xf>
    <xf numFmtId="0" fontId="0" fillId="0" borderId="0" xfId="0" applyAlignment="1">
      <alignment vertical="top"/>
    </xf>
    <xf numFmtId="0" fontId="2" fillId="0" borderId="0" xfId="0" applyFont="1" applyAlignment="1">
      <alignment vertical="top"/>
    </xf>
    <xf numFmtId="164" fontId="10" fillId="5" borderId="9" xfId="0" applyNumberFormat="1" applyFont="1" applyFill="1" applyBorder="1" applyAlignment="1">
      <alignment horizontal="left" vertical="top" wrapText="1"/>
    </xf>
    <xf numFmtId="164" fontId="10" fillId="5" borderId="6" xfId="0" applyNumberFormat="1" applyFont="1" applyFill="1" applyBorder="1" applyAlignment="1">
      <alignment horizontal="left" vertical="top" wrapText="1"/>
    </xf>
    <xf numFmtId="0" fontId="0" fillId="0" borderId="0" xfId="0" applyAlignment="1">
      <alignment vertical="top" wrapText="1"/>
    </xf>
    <xf numFmtId="164" fontId="8" fillId="0" borderId="0" xfId="0" applyNumberFormat="1" applyFont="1" applyAlignment="1">
      <alignment horizontal="left" vertical="top" wrapText="1"/>
    </xf>
    <xf numFmtId="0" fontId="5" fillId="0" borderId="0" xfId="0" applyFont="1" applyAlignment="1">
      <alignment horizontal="left" wrapText="1"/>
    </xf>
    <xf numFmtId="164" fontId="11" fillId="0" borderId="0" xfId="0" applyNumberFormat="1" applyFont="1"/>
    <xf numFmtId="0" fontId="12" fillId="0" borderId="0" xfId="0" applyFont="1"/>
    <xf numFmtId="0" fontId="2" fillId="0" borderId="0" xfId="0" applyFont="1" applyAlignment="1">
      <alignment vertical="top" wrapText="1"/>
    </xf>
    <xf numFmtId="0" fontId="9" fillId="4" borderId="7" xfId="0" applyFont="1" applyFill="1" applyBorder="1" applyAlignment="1" applyProtection="1">
      <alignment horizontal="left" vertical="top"/>
      <protection locked="0"/>
    </xf>
    <xf numFmtId="0" fontId="9" fillId="4" borderId="8" xfId="0" applyFont="1" applyFill="1" applyBorder="1" applyAlignment="1" applyProtection="1">
      <alignment horizontal="left" vertical="top"/>
      <protection locked="0"/>
    </xf>
    <xf numFmtId="0" fontId="5" fillId="0" borderId="0" xfId="0" applyFont="1" applyAlignment="1">
      <alignment horizontal="left" vertical="top" wrapText="1"/>
    </xf>
    <xf numFmtId="0" fontId="9" fillId="0" borderId="0" xfId="0" applyFont="1" applyAlignment="1">
      <alignment horizontal="left" vertical="top" wrapText="1"/>
    </xf>
    <xf numFmtId="0" fontId="3" fillId="0" borderId="0" xfId="0" applyFont="1" applyAlignment="1">
      <alignment horizontal="left"/>
    </xf>
    <xf numFmtId="0" fontId="5" fillId="0" borderId="0" xfId="0" applyFont="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DFFDD-3BE3-40AA-8AB5-225E14891D1B}">
  <dimension ref="A1:M72"/>
  <sheetViews>
    <sheetView tabSelected="1" topLeftCell="A42" workbookViewId="0">
      <selection activeCell="A14" sqref="A14:E14"/>
    </sheetView>
  </sheetViews>
  <sheetFormatPr baseColWidth="10" defaultRowHeight="14.5" x14ac:dyDescent="0.35"/>
  <cols>
    <col min="1" max="1" width="5.54296875" customWidth="1"/>
    <col min="2" max="2" width="5.453125" customWidth="1"/>
    <col min="3" max="3" width="60.7265625" customWidth="1"/>
    <col min="5" max="5" width="14" customWidth="1"/>
    <col min="6" max="6" width="13.1796875" customWidth="1"/>
  </cols>
  <sheetData>
    <row r="1" spans="1:13" ht="18.5" x14ac:dyDescent="0.45">
      <c r="A1" s="42" t="s">
        <v>43</v>
      </c>
      <c r="B1" s="42"/>
      <c r="C1" s="42"/>
      <c r="D1" s="42"/>
      <c r="E1" s="42"/>
    </row>
    <row r="2" spans="1:13" ht="18.5" x14ac:dyDescent="0.45">
      <c r="A2" s="1" t="s">
        <v>0</v>
      </c>
      <c r="B2" s="2"/>
      <c r="C2" s="2"/>
      <c r="D2" s="2"/>
      <c r="E2" s="2"/>
    </row>
    <row r="3" spans="1:13" x14ac:dyDescent="0.35">
      <c r="A3" s="3"/>
      <c r="B3" s="3"/>
      <c r="C3" s="3"/>
      <c r="D3" s="4" t="s">
        <v>46</v>
      </c>
      <c r="E3" s="5">
        <f>SUM(E68)</f>
        <v>0</v>
      </c>
    </row>
    <row r="4" spans="1:13" s="9" customFormat="1" ht="13" x14ac:dyDescent="0.3">
      <c r="A4" s="6" t="s">
        <v>1</v>
      </c>
      <c r="B4" s="6" t="s">
        <v>2</v>
      </c>
      <c r="C4" s="7" t="s">
        <v>3</v>
      </c>
      <c r="D4" s="8" t="s">
        <v>4</v>
      </c>
      <c r="E4" s="8" t="s">
        <v>5</v>
      </c>
    </row>
    <row r="5" spans="1:13" s="9" customFormat="1" ht="13" x14ac:dyDescent="0.3">
      <c r="A5" s="10"/>
      <c r="B5" s="10" t="s">
        <v>6</v>
      </c>
      <c r="C5" s="11"/>
      <c r="D5" s="12" t="s">
        <v>7</v>
      </c>
      <c r="E5" s="12" t="s">
        <v>8</v>
      </c>
    </row>
    <row r="6" spans="1:13" s="9" customFormat="1" ht="13" x14ac:dyDescent="0.3">
      <c r="A6" s="13"/>
      <c r="B6" s="13"/>
      <c r="C6" s="14"/>
      <c r="D6" s="15" t="s">
        <v>9</v>
      </c>
      <c r="E6" s="15" t="s">
        <v>9</v>
      </c>
    </row>
    <row r="7" spans="1:13" s="9" customFormat="1" ht="5.25" customHeight="1" x14ac:dyDescent="0.25">
      <c r="D7" s="16"/>
      <c r="E7" s="16"/>
    </row>
    <row r="8" spans="1:13" x14ac:dyDescent="0.35">
      <c r="A8" s="43" t="s">
        <v>10</v>
      </c>
      <c r="B8" s="43"/>
      <c r="C8" s="43"/>
      <c r="D8" s="43"/>
      <c r="E8" s="43"/>
    </row>
    <row r="9" spans="1:13" ht="5.25" customHeight="1" x14ac:dyDescent="0.35">
      <c r="A9" s="3"/>
      <c r="B9" s="3"/>
      <c r="C9" s="3"/>
      <c r="D9" s="17"/>
      <c r="E9" s="18"/>
    </row>
    <row r="10" spans="1:13" ht="32.25" customHeight="1" x14ac:dyDescent="0.35">
      <c r="A10" s="40" t="s">
        <v>11</v>
      </c>
      <c r="B10" s="40"/>
      <c r="C10" s="40"/>
      <c r="D10" s="40"/>
      <c r="E10" s="40"/>
    </row>
    <row r="11" spans="1:13" ht="20.25" customHeight="1" x14ac:dyDescent="0.35">
      <c r="A11" s="40" t="s">
        <v>12</v>
      </c>
      <c r="B11" s="40"/>
      <c r="C11" s="40"/>
      <c r="D11" s="40"/>
      <c r="E11" s="40"/>
      <c r="M11" s="19"/>
    </row>
    <row r="12" spans="1:13" ht="30.75" customHeight="1" x14ac:dyDescent="0.35">
      <c r="A12" s="40" t="s">
        <v>65</v>
      </c>
      <c r="B12" s="40"/>
      <c r="C12" s="40"/>
      <c r="D12" s="40"/>
      <c r="E12" s="40"/>
      <c r="F12" s="20"/>
    </row>
    <row r="13" spans="1:13" ht="33.75" customHeight="1" x14ac:dyDescent="0.35">
      <c r="A13" s="40" t="s">
        <v>13</v>
      </c>
      <c r="B13" s="40"/>
      <c r="C13" s="40"/>
      <c r="D13" s="40"/>
      <c r="E13" s="40"/>
    </row>
    <row r="14" spans="1:13" ht="32.25" customHeight="1" x14ac:dyDescent="0.35">
      <c r="A14" s="40" t="s">
        <v>14</v>
      </c>
      <c r="B14" s="40"/>
      <c r="C14" s="40"/>
      <c r="D14" s="40"/>
      <c r="E14" s="40"/>
    </row>
    <row r="15" spans="1:13" ht="16.5" customHeight="1" x14ac:dyDescent="0.35">
      <c r="A15" s="40" t="s">
        <v>15</v>
      </c>
      <c r="B15" s="40"/>
      <c r="C15" s="40"/>
      <c r="D15" s="40"/>
      <c r="E15" s="40"/>
      <c r="F15" s="21"/>
    </row>
    <row r="16" spans="1:13" ht="61.5" customHeight="1" x14ac:dyDescent="0.35">
      <c r="A16" s="40" t="s">
        <v>16</v>
      </c>
      <c r="B16" s="40"/>
      <c r="C16" s="40"/>
      <c r="D16" s="40"/>
      <c r="E16" s="40"/>
      <c r="F16" s="21"/>
    </row>
    <row r="17" spans="1:11" ht="31.5" customHeight="1" x14ac:dyDescent="0.35">
      <c r="A17" s="40" t="s">
        <v>17</v>
      </c>
      <c r="B17" s="40"/>
      <c r="C17" s="40"/>
      <c r="D17" s="40"/>
      <c r="E17" s="40"/>
    </row>
    <row r="18" spans="1:11" x14ac:dyDescent="0.35">
      <c r="A18" s="22"/>
      <c r="B18" s="22"/>
      <c r="C18" s="22"/>
      <c r="D18" s="18"/>
      <c r="E18" s="22"/>
    </row>
    <row r="19" spans="1:11" ht="198" customHeight="1" x14ac:dyDescent="0.35">
      <c r="A19" s="40" t="s">
        <v>64</v>
      </c>
      <c r="B19" s="40"/>
      <c r="C19" s="40"/>
      <c r="D19" s="40"/>
      <c r="E19" s="40"/>
    </row>
    <row r="20" spans="1:11" x14ac:dyDescent="0.35">
      <c r="A20" s="22"/>
      <c r="B20" s="22"/>
      <c r="C20" s="22"/>
      <c r="D20" s="18"/>
      <c r="E20" s="22"/>
    </row>
    <row r="21" spans="1:11" x14ac:dyDescent="0.35">
      <c r="A21" s="23" t="s">
        <v>18</v>
      </c>
      <c r="B21" s="23" t="s">
        <v>19</v>
      </c>
      <c r="C21" s="23" t="s">
        <v>20</v>
      </c>
      <c r="D21" s="24" t="s">
        <v>21</v>
      </c>
      <c r="E21" s="23" t="s">
        <v>22</v>
      </c>
    </row>
    <row r="22" spans="1:11" x14ac:dyDescent="0.35">
      <c r="A22" s="23"/>
      <c r="B22" s="23"/>
      <c r="C22" s="23"/>
      <c r="D22" s="24" t="s">
        <v>23</v>
      </c>
      <c r="E22" s="23" t="s">
        <v>23</v>
      </c>
    </row>
    <row r="23" spans="1:11" x14ac:dyDescent="0.35">
      <c r="A23" s="22"/>
      <c r="B23" s="22"/>
      <c r="C23" s="3"/>
      <c r="D23" s="24" t="s">
        <v>24</v>
      </c>
      <c r="E23" s="23" t="s">
        <v>24</v>
      </c>
    </row>
    <row r="24" spans="1:11" x14ac:dyDescent="0.35">
      <c r="A24" s="22">
        <v>0</v>
      </c>
      <c r="B24" s="22"/>
      <c r="C24" s="25" t="s">
        <v>25</v>
      </c>
      <c r="D24" s="24"/>
      <c r="E24" s="23"/>
    </row>
    <row r="25" spans="1:11" x14ac:dyDescent="0.35">
      <c r="A25" s="22"/>
      <c r="B25" s="22"/>
      <c r="C25" s="3"/>
      <c r="D25" s="24"/>
      <c r="E25" s="23"/>
    </row>
    <row r="26" spans="1:11" ht="44.25" customHeight="1" x14ac:dyDescent="0.35">
      <c r="A26" s="22"/>
      <c r="B26" s="22"/>
      <c r="C26" s="26" t="s">
        <v>26</v>
      </c>
      <c r="D26" s="24"/>
      <c r="E26" s="23"/>
      <c r="G26" s="41"/>
      <c r="H26" s="41"/>
      <c r="I26" s="41"/>
      <c r="J26" s="41"/>
      <c r="K26" s="41"/>
    </row>
    <row r="27" spans="1:11" ht="5.25" customHeight="1" x14ac:dyDescent="0.35">
      <c r="A27" s="22"/>
      <c r="B27" s="22"/>
      <c r="C27" s="3"/>
      <c r="D27" s="24"/>
      <c r="E27" s="23"/>
    </row>
    <row r="28" spans="1:11" ht="21" customHeight="1" x14ac:dyDescent="0.35">
      <c r="A28" s="22"/>
      <c r="B28" s="22"/>
      <c r="C28" s="38" t="s">
        <v>27</v>
      </c>
      <c r="D28" s="39"/>
      <c r="E28" s="23"/>
    </row>
    <row r="29" spans="1:11" x14ac:dyDescent="0.35">
      <c r="A29" s="22"/>
      <c r="B29" s="22"/>
      <c r="C29" s="26"/>
      <c r="D29" s="27"/>
      <c r="E29" s="27"/>
    </row>
    <row r="30" spans="1:11" x14ac:dyDescent="0.35">
      <c r="A30" s="28" t="s">
        <v>28</v>
      </c>
      <c r="B30" s="28">
        <v>20</v>
      </c>
      <c r="C30" s="29" t="s">
        <v>29</v>
      </c>
      <c r="D30" s="30">
        <v>0</v>
      </c>
      <c r="E30" s="31">
        <f>B30*D30</f>
        <v>0</v>
      </c>
    </row>
    <row r="31" spans="1:11" ht="229.5" customHeight="1" x14ac:dyDescent="0.35">
      <c r="A31" s="28"/>
      <c r="B31" s="28"/>
      <c r="C31" s="32" t="s">
        <v>53</v>
      </c>
      <c r="D31" s="33"/>
      <c r="E31" s="33"/>
    </row>
    <row r="32" spans="1:11" x14ac:dyDescent="0.35">
      <c r="A32" s="28"/>
      <c r="B32" s="28"/>
      <c r="C32" s="32" t="s">
        <v>30</v>
      </c>
      <c r="D32" s="28"/>
      <c r="E32" s="28"/>
    </row>
    <row r="33" spans="1:5" x14ac:dyDescent="0.35">
      <c r="A33" s="28"/>
      <c r="B33" s="28"/>
      <c r="C33" s="28"/>
      <c r="D33" s="33"/>
      <c r="E33" s="33"/>
    </row>
    <row r="34" spans="1:5" ht="58" x14ac:dyDescent="0.35">
      <c r="A34" s="28" t="s">
        <v>31</v>
      </c>
      <c r="B34" s="28">
        <v>30</v>
      </c>
      <c r="C34" s="37" t="s">
        <v>54</v>
      </c>
      <c r="D34" s="30">
        <v>0</v>
      </c>
      <c r="E34" s="31">
        <f>B34*D34</f>
        <v>0</v>
      </c>
    </row>
    <row r="35" spans="1:5" ht="53.25" customHeight="1" x14ac:dyDescent="0.35">
      <c r="A35" s="28"/>
      <c r="B35" s="28"/>
      <c r="C35" s="32" t="s">
        <v>45</v>
      </c>
      <c r="D35" s="33"/>
      <c r="E35" s="33"/>
    </row>
    <row r="36" spans="1:5" x14ac:dyDescent="0.35">
      <c r="A36" s="28"/>
      <c r="B36" s="28"/>
      <c r="C36" s="32" t="s">
        <v>30</v>
      </c>
      <c r="D36" s="28"/>
      <c r="E36" s="28"/>
    </row>
    <row r="37" spans="1:5" ht="58" x14ac:dyDescent="0.35">
      <c r="A37" s="28" t="s">
        <v>32</v>
      </c>
      <c r="B37" s="28">
        <v>30</v>
      </c>
      <c r="C37" s="37" t="s">
        <v>55</v>
      </c>
      <c r="D37" s="30">
        <v>0</v>
      </c>
      <c r="E37" s="31">
        <f>B37*D37</f>
        <v>0</v>
      </c>
    </row>
    <row r="38" spans="1:5" ht="63" customHeight="1" x14ac:dyDescent="0.35">
      <c r="A38" s="28"/>
      <c r="B38" s="28"/>
      <c r="C38" s="32" t="s">
        <v>44</v>
      </c>
      <c r="D38" s="33"/>
      <c r="E38" s="33"/>
    </row>
    <row r="39" spans="1:5" x14ac:dyDescent="0.35">
      <c r="A39" s="28"/>
      <c r="B39" s="28"/>
      <c r="C39" s="32" t="s">
        <v>30</v>
      </c>
      <c r="D39" s="28"/>
      <c r="E39" s="28"/>
    </row>
    <row r="40" spans="1:5" x14ac:dyDescent="0.35">
      <c r="A40" s="28" t="s">
        <v>33</v>
      </c>
      <c r="B40" s="28">
        <v>20</v>
      </c>
      <c r="C40" s="29" t="s">
        <v>56</v>
      </c>
      <c r="D40" s="30">
        <v>0</v>
      </c>
      <c r="E40" s="31">
        <f>B40*D40</f>
        <v>0</v>
      </c>
    </row>
    <row r="41" spans="1:5" ht="105" customHeight="1" x14ac:dyDescent="0.35">
      <c r="A41" s="28"/>
      <c r="B41" s="28"/>
      <c r="C41" s="32" t="s">
        <v>59</v>
      </c>
      <c r="D41" s="33"/>
      <c r="E41" s="33"/>
    </row>
    <row r="42" spans="1:5" x14ac:dyDescent="0.35">
      <c r="A42" s="28"/>
      <c r="B42" s="28"/>
      <c r="C42" s="32" t="s">
        <v>30</v>
      </c>
      <c r="D42" s="28"/>
      <c r="E42" s="28"/>
    </row>
    <row r="43" spans="1:5" x14ac:dyDescent="0.35">
      <c r="A43" s="28" t="s">
        <v>34</v>
      </c>
      <c r="B43" s="28">
        <v>20</v>
      </c>
      <c r="C43" s="29" t="s">
        <v>37</v>
      </c>
      <c r="D43" s="30">
        <v>0</v>
      </c>
      <c r="E43" s="31">
        <f>B43*D43</f>
        <v>0</v>
      </c>
    </row>
    <row r="44" spans="1:5" ht="101.5" x14ac:dyDescent="0.35">
      <c r="A44" s="28"/>
      <c r="B44" s="28"/>
      <c r="C44" s="32" t="s">
        <v>63</v>
      </c>
      <c r="D44" s="33"/>
      <c r="E44" s="33"/>
    </row>
    <row r="45" spans="1:5" x14ac:dyDescent="0.35">
      <c r="A45" s="28"/>
      <c r="B45" s="28"/>
      <c r="C45" s="32" t="s">
        <v>30</v>
      </c>
      <c r="D45" s="28"/>
      <c r="E45" s="28"/>
    </row>
    <row r="46" spans="1:5" x14ac:dyDescent="0.35">
      <c r="A46" s="28"/>
      <c r="B46" s="28"/>
      <c r="C46" s="28"/>
      <c r="D46" s="33"/>
      <c r="E46" s="33"/>
    </row>
    <row r="47" spans="1:5" x14ac:dyDescent="0.35">
      <c r="A47" s="28" t="s">
        <v>35</v>
      </c>
      <c r="B47" s="28">
        <v>20</v>
      </c>
      <c r="C47" s="29" t="s">
        <v>39</v>
      </c>
      <c r="D47" s="30">
        <v>0</v>
      </c>
      <c r="E47" s="31">
        <f>B47*D47</f>
        <v>0</v>
      </c>
    </row>
    <row r="48" spans="1:5" ht="30.75" customHeight="1" x14ac:dyDescent="0.35">
      <c r="A48" s="28"/>
      <c r="B48" s="28"/>
      <c r="C48" s="32" t="s">
        <v>62</v>
      </c>
      <c r="D48" s="33"/>
      <c r="E48" s="33"/>
    </row>
    <row r="49" spans="1:5" x14ac:dyDescent="0.35">
      <c r="A49" s="28"/>
      <c r="B49" s="28"/>
      <c r="C49" s="32" t="s">
        <v>30</v>
      </c>
      <c r="D49" s="28"/>
      <c r="E49" s="28"/>
    </row>
    <row r="50" spans="1:5" x14ac:dyDescent="0.35">
      <c r="A50" s="28"/>
      <c r="B50" s="28"/>
      <c r="C50" s="28"/>
      <c r="D50" s="33"/>
      <c r="E50" s="28"/>
    </row>
    <row r="51" spans="1:5" x14ac:dyDescent="0.35">
      <c r="A51" s="28" t="s">
        <v>36</v>
      </c>
      <c r="B51" s="28">
        <v>30</v>
      </c>
      <c r="C51" s="29" t="s">
        <v>57</v>
      </c>
      <c r="D51" s="30">
        <v>0</v>
      </c>
      <c r="E51" s="31">
        <f>B51*D51</f>
        <v>0</v>
      </c>
    </row>
    <row r="52" spans="1:5" ht="120.75" customHeight="1" x14ac:dyDescent="0.35">
      <c r="A52" s="28"/>
      <c r="B52" s="28"/>
      <c r="C52" s="32" t="s">
        <v>60</v>
      </c>
      <c r="D52" s="33"/>
      <c r="E52" s="33"/>
    </row>
    <row r="53" spans="1:5" x14ac:dyDescent="0.35">
      <c r="A53" s="28"/>
      <c r="B53" s="28"/>
      <c r="C53" s="32" t="s">
        <v>30</v>
      </c>
      <c r="D53" s="28"/>
      <c r="E53" s="28"/>
    </row>
    <row r="54" spans="1:5" x14ac:dyDescent="0.35">
      <c r="A54" s="28"/>
      <c r="B54" s="28"/>
      <c r="C54" s="28"/>
      <c r="D54" s="33"/>
      <c r="E54" s="33"/>
    </row>
    <row r="55" spans="1:5" x14ac:dyDescent="0.35">
      <c r="A55" s="28" t="s">
        <v>38</v>
      </c>
      <c r="B55" s="28">
        <v>30</v>
      </c>
      <c r="C55" s="29" t="s">
        <v>58</v>
      </c>
      <c r="D55" s="30">
        <v>0</v>
      </c>
      <c r="E55" s="31">
        <f>B55*D55</f>
        <v>0</v>
      </c>
    </row>
    <row r="56" spans="1:5" ht="29" x14ac:dyDescent="0.35">
      <c r="A56" s="28"/>
      <c r="B56" s="28"/>
      <c r="C56" s="32" t="s">
        <v>61</v>
      </c>
      <c r="D56" s="33"/>
      <c r="E56" s="33"/>
    </row>
    <row r="57" spans="1:5" x14ac:dyDescent="0.35">
      <c r="A57" s="28"/>
      <c r="B57" s="28"/>
      <c r="C57" s="32" t="s">
        <v>30</v>
      </c>
      <c r="D57" s="28"/>
      <c r="E57" s="28"/>
    </row>
    <row r="58" spans="1:5" x14ac:dyDescent="0.35">
      <c r="A58" s="28"/>
      <c r="B58" s="28"/>
      <c r="C58" s="28"/>
      <c r="D58" s="33"/>
      <c r="E58" s="33"/>
    </row>
    <row r="59" spans="1:5" x14ac:dyDescent="0.35">
      <c r="A59" s="28" t="s">
        <v>51</v>
      </c>
      <c r="B59" s="28">
        <v>60</v>
      </c>
      <c r="C59" s="29" t="s">
        <v>47</v>
      </c>
      <c r="D59" s="30">
        <v>0</v>
      </c>
      <c r="E59" s="31">
        <f>B59*D59</f>
        <v>0</v>
      </c>
    </row>
    <row r="60" spans="1:5" ht="104.25" customHeight="1" x14ac:dyDescent="0.35">
      <c r="A60" s="28"/>
      <c r="B60" s="28"/>
      <c r="C60" s="32" t="s">
        <v>48</v>
      </c>
      <c r="D60" s="33"/>
      <c r="E60" s="33"/>
    </row>
    <row r="61" spans="1:5" x14ac:dyDescent="0.35">
      <c r="A61" s="28"/>
      <c r="B61" s="28"/>
      <c r="C61" s="32" t="s">
        <v>30</v>
      </c>
      <c r="D61" s="28"/>
      <c r="E61" s="28"/>
    </row>
    <row r="62" spans="1:5" x14ac:dyDescent="0.35">
      <c r="A62" s="28" t="s">
        <v>52</v>
      </c>
      <c r="B62" s="28">
        <v>100</v>
      </c>
      <c r="C62" s="29" t="s">
        <v>49</v>
      </c>
      <c r="D62" s="30">
        <v>0</v>
      </c>
      <c r="E62" s="31">
        <f>B62*D62</f>
        <v>0</v>
      </c>
    </row>
    <row r="63" spans="1:5" ht="44.25" customHeight="1" x14ac:dyDescent="0.35">
      <c r="A63" s="28"/>
      <c r="B63" s="28"/>
      <c r="C63" s="32" t="s">
        <v>50</v>
      </c>
      <c r="D63" s="33"/>
      <c r="E63" s="33"/>
    </row>
    <row r="64" spans="1:5" x14ac:dyDescent="0.35">
      <c r="A64" s="28"/>
      <c r="B64" s="28"/>
      <c r="C64" s="32" t="s">
        <v>30</v>
      </c>
      <c r="D64" s="28"/>
      <c r="E64" s="28"/>
    </row>
    <row r="65" spans="1:6" x14ac:dyDescent="0.35">
      <c r="A65" s="28"/>
      <c r="B65" s="28"/>
      <c r="C65" s="28"/>
      <c r="D65" s="33"/>
      <c r="E65" s="28"/>
    </row>
    <row r="66" spans="1:6" x14ac:dyDescent="0.35">
      <c r="A66" s="28"/>
      <c r="B66" s="28"/>
      <c r="C66" s="28"/>
      <c r="D66" s="33"/>
      <c r="E66" s="28"/>
    </row>
    <row r="68" spans="1:6" ht="29" x14ac:dyDescent="0.35">
      <c r="D68" s="34" t="s">
        <v>40</v>
      </c>
      <c r="E68" s="35">
        <f>SUM(E24:E67)</f>
        <v>0</v>
      </c>
      <c r="F68" s="5"/>
    </row>
    <row r="69" spans="1:6" x14ac:dyDescent="0.35">
      <c r="E69" s="36"/>
    </row>
    <row r="70" spans="1:6" ht="29" x14ac:dyDescent="0.35">
      <c r="D70" s="34" t="s">
        <v>41</v>
      </c>
      <c r="E70" s="35">
        <f>E68*0.19</f>
        <v>0</v>
      </c>
    </row>
    <row r="71" spans="1:6" x14ac:dyDescent="0.35">
      <c r="E71" s="36"/>
    </row>
    <row r="72" spans="1:6" ht="29" x14ac:dyDescent="0.35">
      <c r="D72" s="34" t="s">
        <v>42</v>
      </c>
      <c r="E72" s="35">
        <f>E68+E70</f>
        <v>0</v>
      </c>
    </row>
  </sheetData>
  <mergeCells count="13">
    <mergeCell ref="G26:K26"/>
    <mergeCell ref="A1:E1"/>
    <mergeCell ref="A8:E8"/>
    <mergeCell ref="A10:E10"/>
    <mergeCell ref="A11:E11"/>
    <mergeCell ref="A12:E12"/>
    <mergeCell ref="A13:E13"/>
    <mergeCell ref="C28:D28"/>
    <mergeCell ref="A14:E14"/>
    <mergeCell ref="A15:E15"/>
    <mergeCell ref="A16:E16"/>
    <mergeCell ref="A17:E17"/>
    <mergeCell ref="A19:E19"/>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ehem. Los 3 a Holzmöbel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Sievers</dc:creator>
  <cp:lastModifiedBy>Alisha Baltz</cp:lastModifiedBy>
  <dcterms:created xsi:type="dcterms:W3CDTF">2026-05-12T11:10:56Z</dcterms:created>
  <dcterms:modified xsi:type="dcterms:W3CDTF">2026-08-21T07:36:49Z</dcterms:modified>
</cp:coreProperties>
</file>